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TARYBAI 07-27\Atsiųsti rengėjų\"/>
    </mc:Choice>
  </mc:AlternateContent>
  <xr:revisionPtr revIDLastSave="0" documentId="8_{F57F7731-9401-4CB7-B096-BDE4204BE607}" xr6:coauthVersionLast="47" xr6:coauthVersionMax="47" xr10:uidLastSave="{00000000-0000-0000-0000-000000000000}"/>
  <bookViews>
    <workbookView xWindow="2595" yWindow="2595" windowWidth="21600" windowHeight="11235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biudžetas'!$A$1:$G$337</definedName>
    <definedName name="_xlnm.Print_Titles" localSheetId="0">'programinis biudžetas'!$8:$12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9" i="4" l="1"/>
  <c r="E214" i="4"/>
  <c r="D214" i="4"/>
  <c r="D189" i="4"/>
  <c r="E161" i="4"/>
  <c r="D161" i="4"/>
  <c r="E153" i="4"/>
  <c r="D153" i="4"/>
  <c r="E145" i="4"/>
  <c r="D145" i="4"/>
  <c r="E137" i="4"/>
  <c r="D137" i="4"/>
  <c r="D78" i="4"/>
  <c r="E77" i="4"/>
  <c r="D77" i="4"/>
  <c r="E65" i="4"/>
  <c r="D65" i="4"/>
  <c r="D43" i="4"/>
  <c r="E228" i="4"/>
  <c r="E285" i="4"/>
  <c r="E184" i="4"/>
  <c r="D184" i="4"/>
  <c r="D183" i="4"/>
  <c r="D130" i="4"/>
  <c r="D125" i="4"/>
  <c r="D124" i="4"/>
  <c r="E128" i="4"/>
  <c r="E127" i="4"/>
  <c r="E122" i="4"/>
  <c r="D26" i="4"/>
  <c r="D151" i="4"/>
  <c r="D150" i="4"/>
  <c r="D48" i="4"/>
  <c r="E148" i="4"/>
  <c r="D254" i="4"/>
  <c r="D225" i="4"/>
  <c r="D158" i="4"/>
  <c r="D67" i="4"/>
  <c r="D335" i="4" s="1"/>
  <c r="D228" i="4"/>
  <c r="D51" i="4"/>
  <c r="D47" i="4"/>
  <c r="D269" i="4"/>
  <c r="D265" i="4" s="1"/>
  <c r="D263" i="4"/>
  <c r="D258" i="4" s="1"/>
  <c r="D252" i="4"/>
  <c r="D253" i="4"/>
  <c r="E220" i="4"/>
  <c r="D220" i="4"/>
  <c r="D219" i="4" s="1"/>
  <c r="E208" i="4"/>
  <c r="D208" i="4"/>
  <c r="D206" i="4"/>
  <c r="E206" i="4"/>
  <c r="E183" i="4"/>
  <c r="E165" i="4"/>
  <c r="D165" i="4"/>
  <c r="E157" i="4"/>
  <c r="D157" i="4"/>
  <c r="E149" i="4"/>
  <c r="D149" i="4"/>
  <c r="E141" i="4"/>
  <c r="D141" i="4"/>
  <c r="E133" i="4"/>
  <c r="D133" i="4"/>
  <c r="E247" i="4"/>
  <c r="D49" i="4"/>
  <c r="E300" i="4"/>
  <c r="D300" i="4"/>
  <c r="E335" i="4"/>
  <c r="D54" i="4"/>
  <c r="D320" i="4" s="1"/>
  <c r="D82" i="4"/>
  <c r="E82" i="4"/>
  <c r="E274" i="4"/>
  <c r="D274" i="4"/>
  <c r="E265" i="4"/>
  <c r="E240" i="4"/>
  <c r="D240" i="4"/>
  <c r="E194" i="4"/>
  <c r="D194" i="4"/>
  <c r="E172" i="4"/>
  <c r="D172" i="4"/>
  <c r="E32" i="4"/>
  <c r="D32" i="4"/>
  <c r="E308" i="4"/>
  <c r="D308" i="4"/>
  <c r="E291" i="4"/>
  <c r="D291" i="4"/>
  <c r="E258" i="4"/>
  <c r="E69" i="4"/>
  <c r="D69" i="4"/>
  <c r="E326" i="4"/>
  <c r="D326" i="4"/>
  <c r="E52" i="4"/>
  <c r="D52" i="4"/>
  <c r="E15" i="4"/>
  <c r="D15" i="4"/>
  <c r="D120" i="4" l="1"/>
  <c r="E219" i="4"/>
  <c r="E120" i="4"/>
  <c r="E140" i="4"/>
  <c r="D247" i="4"/>
  <c r="D205" i="4"/>
  <c r="E205" i="4"/>
  <c r="E181" i="4"/>
  <c r="D181" i="4"/>
  <c r="E318" i="4"/>
  <c r="E156" i="4"/>
  <c r="D156" i="4"/>
  <c r="D148" i="4"/>
  <c r="D140" i="4"/>
  <c r="E132" i="4"/>
  <c r="D132" i="4"/>
  <c r="D318" i="4"/>
  <c r="D284" i="4"/>
  <c r="E284" i="4" l="1"/>
  <c r="E164" i="4"/>
  <c r="D115" i="4" l="1"/>
  <c r="D164" i="4" l="1"/>
  <c r="E72" i="4" l="1"/>
  <c r="E325" i="4" s="1"/>
  <c r="D72" i="4"/>
  <c r="D325" i="4" s="1"/>
  <c r="D218" i="4" l="1"/>
  <c r="E218" i="4"/>
  <c r="D204" i="4"/>
  <c r="E204" i="4"/>
  <c r="D119" i="4"/>
  <c r="D27" i="4"/>
  <c r="E27" i="4"/>
  <c r="D330" i="4"/>
  <c r="E330" i="4"/>
  <c r="D246" i="4"/>
  <c r="E112" i="4"/>
  <c r="E111" i="4" s="1"/>
  <c r="D334" i="4"/>
  <c r="E19" i="4"/>
  <c r="E264" i="4"/>
  <c r="E233" i="4"/>
  <c r="E232" i="4" s="1"/>
  <c r="E139" i="4"/>
  <c r="E131" i="4" s="1"/>
  <c r="D283" i="4"/>
  <c r="E239" i="4"/>
  <c r="D180" i="4"/>
  <c r="D155" i="4"/>
  <c r="D139" i="4"/>
  <c r="D131" i="4" s="1"/>
  <c r="D97" i="4"/>
  <c r="D96" i="4" s="1"/>
  <c r="E94" i="4"/>
  <c r="E93" i="4" s="1"/>
  <c r="E81" i="4"/>
  <c r="E42" i="4"/>
  <c r="E319" i="4" s="1"/>
  <c r="D329" i="4"/>
  <c r="D171" i="4"/>
  <c r="D322" i="4"/>
  <c r="E61" i="4"/>
  <c r="E324" i="4" s="1"/>
  <c r="D273" i="4"/>
  <c r="D299" i="4"/>
  <c r="D290" i="4"/>
  <c r="E329" i="4"/>
  <c r="E290" i="4"/>
  <c r="E299" i="4"/>
  <c r="D257" i="4"/>
  <c r="E257" i="4"/>
  <c r="D233" i="4"/>
  <c r="D232" i="4" s="1"/>
  <c r="E323" i="4"/>
  <c r="D323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4" i="4"/>
  <c r="E115" i="4"/>
  <c r="E114" i="4" s="1"/>
  <c r="D114" i="4"/>
  <c r="E273" i="4"/>
  <c r="E155" i="4"/>
  <c r="D147" i="4"/>
  <c r="E307" i="4"/>
  <c r="D112" i="4"/>
  <c r="D111" i="4" s="1"/>
  <c r="E322" i="4"/>
  <c r="D58" i="4"/>
  <c r="D321" i="4" s="1"/>
  <c r="E54" i="4"/>
  <c r="E320" i="4" s="1"/>
  <c r="E58" i="4"/>
  <c r="E321" i="4" s="1"/>
  <c r="E193" i="4"/>
  <c r="D193" i="4"/>
  <c r="E180" i="4"/>
  <c r="E171" i="4"/>
  <c r="E147" i="4"/>
  <c r="D42" i="4"/>
  <c r="D319" i="4" s="1"/>
  <c r="D19" i="4"/>
  <c r="D239" i="4"/>
  <c r="D61" i="4"/>
  <c r="D324" i="4" s="1"/>
  <c r="D332" i="4" l="1"/>
  <c r="D81" i="4"/>
  <c r="D336" i="4"/>
  <c r="E331" i="4"/>
  <c r="E119" i="4"/>
  <c r="D14" i="4"/>
  <c r="E163" i="4"/>
  <c r="E333" i="4"/>
  <c r="D163" i="4"/>
  <c r="D333" i="4"/>
  <c r="D331" i="4"/>
  <c r="E328" i="4"/>
  <c r="D307" i="4"/>
  <c r="D328" i="4"/>
  <c r="E14" i="4"/>
  <c r="E317" i="4" s="1"/>
  <c r="E246" i="4"/>
  <c r="E283" i="4"/>
  <c r="D264" i="4"/>
  <c r="E336" i="4"/>
  <c r="D317" i="4" l="1"/>
  <c r="D316" i="4" s="1"/>
  <c r="E332" i="4"/>
  <c r="E327" i="4" s="1"/>
  <c r="E316" i="4"/>
  <c r="E13" i="4"/>
  <c r="D327" i="4"/>
  <c r="D13" i="4"/>
</calcChain>
</file>

<file path=xl/sharedStrings.xml><?xml version="1.0" encoding="utf-8"?>
<sst xmlns="http://schemas.openxmlformats.org/spreadsheetml/2006/main" count="927" uniqueCount="540">
  <si>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</si>
  <si>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</si>
  <si>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</si>
  <si>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</si>
  <si>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</si>
  <si>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</si>
  <si>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</si>
  <si>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</si>
  <si>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</si>
  <si>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</si>
  <si>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</si>
  <si>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</si>
  <si>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</si>
  <si>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</si>
  <si>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</si>
  <si>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</si>
  <si>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</si>
  <si>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</si>
  <si>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</si>
  <si>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</si>
  <si>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</si>
  <si>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</si>
  <si>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</si>
  <si>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</si>
  <si>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</si>
  <si>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</si>
  <si>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</si>
  <si>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</si>
  <si>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</si>
  <si>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</si>
  <si>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</si>
  <si>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</si>
  <si>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</si>
  <si>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</si>
  <si>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</si>
  <si>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</si>
  <si>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</si>
  <si>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</si>
  <si>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</si>
  <si>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</si>
  <si>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</si>
  <si>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</si>
  <si>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</si>
  <si>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</si>
  <si>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</si>
  <si>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</si>
  <si>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</si>
  <si>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</si>
  <si>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</si>
  <si>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</si>
  <si>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</si>
  <si>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</si>
  <si>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</si>
  <si>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</si>
  <si>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</si>
  <si>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</si>
  <si>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</si>
  <si>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</si>
  <si>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</si>
  <si>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</si>
  <si>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</si>
  <si>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</si>
  <si>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</si>
  <si>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</si>
  <si>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</si>
  <si>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</si>
  <si>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</si>
  <si>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</si>
  <si>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</si>
  <si>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</si>
  <si>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</si>
  <si>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</si>
  <si>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</si>
  <si>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</si>
  <si>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</si>
  <si>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</si>
  <si>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</si>
  <si>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</si>
  <si>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</si>
  <si>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</si>
  <si>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</si>
  <si>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</si>
  <si>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</si>
  <si>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</si>
  <si>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</si>
  <si>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</si>
  <si>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</si>
  <si>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</si>
  <si>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</si>
  <si>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</si>
  <si>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</si>
  <si>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</si>
  <si>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</si>
  <si>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</si>
  <si>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</si>
  <si>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</si>
  <si>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</si>
  <si>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</si>
  <si>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</si>
  <si>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</si>
  <si>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</si>
  <si>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</si>
  <si>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</si>
  <si>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</si>
  <si>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</si>
  <si>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</si>
  <si>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</si>
  <si>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</si>
  <si>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</si>
  <si>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</si>
  <si>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</si>
  <si>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</si>
  <si>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</si>
  <si>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</si>
  <si>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</si>
  <si>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</si>
  <si>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</si>
  <si>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</si>
  <si>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</si>
  <si>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</si>
  <si>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</si>
  <si>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</si>
  <si>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</si>
  <si>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</si>
  <si>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</si>
  <si>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</si>
  <si>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</si>
  <si>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</si>
  <si>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</si>
  <si>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</si>
  <si>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</si>
  <si>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</si>
  <si>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</si>
  <si>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</si>
  <si>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</si>
  <si>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</si>
  <si>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</si>
  <si>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</si>
  <si>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</si>
  <si>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</si>
  <si>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</si>
  <si>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</si>
  <si>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</si>
  <si>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</si>
  <si>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</si>
  <si>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</si>
  <si>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</si>
  <si>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</si>
  <si>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</si>
  <si>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</si>
  <si>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</si>
  <si>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</si>
  <si>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</si>
  <si>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</si>
  <si>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</si>
  <si>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</si>
  <si>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</si>
  <si>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</si>
  <si>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</si>
  <si>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</si>
  <si>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</si>
  <si>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</si>
  <si>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</si>
  <si>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</si>
  <si>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</si>
  <si>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</si>
  <si>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</si>
  <si>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</si>
  <si>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</si>
  <si>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</si>
  <si>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</si>
  <si>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</si>
  <si>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</si>
  <si>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</si>
  <si>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</si>
  <si>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</si>
  <si>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</si>
  <si>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</si>
  <si>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</si>
  <si>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</si>
  <si>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</si>
  <si>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</si>
  <si>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</si>
  <si>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</si>
  <si>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</si>
  <si>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</si>
  <si>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</si>
  <si>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</si>
  <si>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</si>
  <si>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</si>
  <si>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</si>
  <si>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</si>
  <si>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</si>
  <si>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</si>
  <si>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</si>
  <si>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</si>
  <si>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</si>
  <si>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</si>
  <si>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</si>
  <si>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</si>
  <si>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</si>
  <si>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</si>
  <si>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</si>
  <si>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</si>
  <si>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</si>
  <si>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</si>
  <si>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</si>
  <si>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</si>
  <si>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</si>
  <si>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</si>
  <si>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</si>
  <si>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</si>
  <si>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</si>
  <si>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</si>
  <si>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</si>
  <si>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</si>
  <si>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</si>
  <si>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</si>
  <si>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</si>
  <si>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</si>
  <si>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</si>
  <si>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</si>
  <si>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</si>
  <si>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</si>
  <si>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</si>
  <si>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</si>
  <si>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</si>
  <si>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</si>
  <si>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</si>
  <si>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</si>
  <si>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</si>
  <si>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</si>
  <si>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</si>
  <si>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</si>
  <si>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</si>
  <si>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</si>
  <si>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</si>
  <si>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</si>
  <si>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</si>
  <si>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</si>
  <si>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</si>
  <si>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</si>
  <si>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</si>
  <si>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</si>
  <si>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</si>
  <si>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</si>
  <si>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</si>
  <si>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</si>
  <si>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</si>
  <si>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</si>
  <si>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</si>
  <si>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</si>
  <si>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</si>
  <si>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</si>
  <si>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</si>
  <si>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</si>
  <si>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</si>
  <si>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</si>
  <si>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</si>
  <si>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</si>
  <si>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</si>
  <si>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</si>
  <si>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</si>
  <si>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</si>
  <si>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</si>
  <si>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</si>
  <si>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</si>
  <si>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</si>
  <si>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</si>
  <si>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</si>
  <si>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</si>
  <si>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</si>
  <si>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</si>
  <si>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</si>
  <si>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</si>
  <si>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</si>
  <si>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</si>
  <si>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</si>
  <si>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</si>
  <si>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</si>
  <si>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</si>
  <si>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</si>
  <si>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</si>
  <si>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</si>
  <si>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</si>
  <si>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</si>
  <si>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</si>
  <si>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</si>
  <si>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</si>
  <si>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</si>
  <si>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</si>
  <si>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</si>
  <si>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</si>
  <si>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</si>
  <si>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</si>
  <si>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</si>
  <si>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</si>
  <si>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</si>
  <si>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</si>
  <si>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</si>
  <si>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</si>
  <si>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</si>
  <si>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</si>
  <si>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</si>
  <si>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</si>
  <si>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</si>
  <si>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</si>
  <si>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</si>
  <si>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</si>
  <si>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</si>
  <si>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</si>
  <si>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</si>
  <si>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</si>
  <si>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</si>
  <si>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</si>
  <si>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</si>
  <si>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</si>
  <si>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</si>
  <si>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</si>
  <si>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</si>
  <si>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</si>
  <si>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</si>
  <si>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</si>
  <si>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</si>
  <si>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</si>
  <si>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</si>
  <si>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</si>
  <si>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</si>
  <si>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</si>
  <si>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</si>
  <si>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</si>
  <si>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</si>
  <si>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</si>
  <si>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</si>
  <si>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</si>
  <si>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</si>
  <si>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</si>
  <si>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</si>
  <si>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</si>
  <si>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</si>
  <si>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</si>
  <si>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</si>
  <si>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</si>
  <si>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</si>
  <si>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</si>
  <si>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</si>
  <si>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</si>
  <si>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</si>
  <si>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</si>
  <si>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</si>
  <si>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</si>
  <si>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</si>
  <si>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</si>
  <si>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</si>
  <si>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</si>
  <si>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</si>
  <si>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</si>
  <si>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</si>
  <si>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</si>
  <si>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</si>
  <si>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</si>
  <si>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</si>
  <si>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</si>
  <si>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</si>
  <si>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</si>
  <si>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</si>
  <si>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</si>
  <si>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</si>
  <si>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</si>
  <si>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</si>
  <si>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</si>
  <si>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</si>
  <si>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</si>
  <si>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</si>
  <si>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</si>
  <si>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</si>
  <si>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</si>
  <si>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</si>
  <si>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</si>
  <si>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</si>
  <si>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</si>
  <si>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</si>
  <si>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</si>
  <si>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</si>
  <si>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</si>
  <si>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</si>
  <si>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</si>
  <si>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</si>
  <si>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</si>
  <si>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</si>
  <si>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</si>
  <si>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</si>
  <si>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</si>
  <si>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</si>
  <si>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</si>
  <si>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</si>
  <si>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</si>
  <si>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</si>
  <si>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</si>
  <si>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</si>
  <si>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</si>
  <si>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</si>
  <si>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</si>
  <si>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</si>
  <si>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</si>
  <si>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</si>
  <si>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</si>
  <si>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</si>
  <si>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</si>
  <si>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</si>
  <si>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</si>
  <si>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</si>
  <si>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</si>
  <si>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</si>
  <si>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</si>
  <si>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</si>
  <si>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</si>
  <si>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</si>
  <si>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</si>
  <si>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</si>
  <si>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</si>
  <si>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</si>
  <si>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</si>
  <si>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</si>
  <si>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</si>
  <si>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</si>
  <si>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</si>
  <si>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</si>
  <si>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</si>
  <si>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</si>
  <si>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</si>
  <si>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</si>
  <si>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</si>
  <si>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</si>
  <si>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</si>
  <si>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</si>
  <si>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</si>
  <si>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</si>
  <si>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</si>
  <si>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</si>
  <si>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</si>
  <si>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</si>
  <si>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</si>
  <si>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</si>
  <si>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</si>
  <si>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</si>
  <si>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</si>
  <si>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</si>
  <si>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</si>
  <si>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</si>
  <si>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</si>
  <si>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</si>
  <si>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</si>
  <si>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</si>
  <si>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</si>
  <si>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</si>
  <si>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</si>
  <si>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</si>
  <si>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</si>
  <si>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</si>
  <si>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</si>
  <si>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</si>
  <si>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</si>
  <si>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</si>
  <si>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</si>
  <si>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</si>
  <si>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</si>
  <si>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</si>
  <si>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</si>
  <si>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</si>
  <si>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</si>
  <si>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</si>
  <si>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</si>
  <si>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</si>
  <si>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</si>
  <si>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</si>
  <si>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</si>
  <si>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</si>
  <si>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</si>
  <si>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</si>
  <si>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</si>
  <si>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</si>
  <si>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</si>
  <si>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</si>
  <si>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</si>
  <si>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</si>
  <si>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</si>
  <si>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</si>
  <si>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</si>
  <si>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</si>
  <si>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</si>
  <si>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</si>
  <si>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</si>
  <si>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</si>
  <si>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</si>
  <si>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</si>
  <si>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</si>
  <si>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</si>
  <si>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</si>
  <si>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</si>
  <si>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</si>
  <si>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</si>
  <si>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</si>
  <si>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</si>
  <si>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</si>
  <si>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</si>
  <si>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</si>
  <si>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</si>
  <si>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</si>
  <si>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</si>
  <si>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</si>
  <si>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</si>
  <si>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</si>
  <si>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</si>
  <si>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</si>
  <si>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</si>
  <si>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</si>
  <si>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</si>
  <si>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</si>
  <si>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</si>
  <si>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</si>
  <si>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</si>
  <si>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</si>
  <si>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</si>
  <si>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</si>
  <si>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</si>
  <si>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</si>
  <si>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</si>
  <si>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</si>
  <si>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</si>
  <si>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</si>
  <si>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</si>
  <si>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</si>
  <si>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</si>
  <si>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</si>
  <si>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</si>
  <si>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</si>
  <si>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</si>
  <si>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</si>
  <si>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2023 m. liepos 27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</si>
</sst>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7" borderId="2" xfId="0" applyFont="1" applyFill="1" applyBorder="1"/>
    <xf numFmtId="0" fontId="15" fillId="8" borderId="2" xfId="0" applyFont="1" applyFill="1" applyBorder="1"/>
    <xf numFmtId="0" fontId="2" fillId="8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6"/>
  <sheetViews>
    <sheetView tabSelected="1" topLeftCell="A319" zoomScale="120" zoomScaleNormal="120" workbookViewId="0">
      <selection activeCell="G318" sqref="G318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91" t="s">
        <v>92</v>
      </c>
      <c r="E1" s="91"/>
      <c r="F1" s="91"/>
      <c r="G1" s="91"/>
    </row>
    <row r="2" spans="1:7" ht="10.5" customHeight="1" x14ac:dyDescent="0.2">
      <c r="B2" s="1"/>
      <c r="C2" s="1"/>
      <c r="D2" s="92" t="s">
        <v>536</v>
      </c>
      <c r="E2" s="92"/>
      <c r="F2" s="92"/>
      <c r="G2" s="92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91" t="s">
        <v>537</v>
      </c>
      <c r="E4" s="91"/>
      <c r="F4" s="91"/>
      <c r="G4" s="91"/>
    </row>
    <row r="5" spans="1:7" ht="10.5" customHeight="1" x14ac:dyDescent="0.2">
      <c r="B5" s="1"/>
      <c r="C5" s="1"/>
      <c r="D5" s="92" t="s">
        <v>539</v>
      </c>
      <c r="E5" s="92"/>
      <c r="F5" s="92"/>
      <c r="G5" s="92"/>
    </row>
    <row r="6" spans="1:7" ht="10.5" customHeight="1" x14ac:dyDescent="0.2">
      <c r="B6" s="1"/>
      <c r="C6" s="1"/>
      <c r="D6" s="40" t="s">
        <v>538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3" t="s">
        <v>249</v>
      </c>
      <c r="B8" s="94" t="s">
        <v>91</v>
      </c>
      <c r="C8" s="93"/>
      <c r="D8" s="95" t="s">
        <v>458</v>
      </c>
      <c r="E8" s="96"/>
      <c r="F8" s="1"/>
      <c r="G8" s="1"/>
    </row>
    <row r="9" spans="1:7" ht="21" customHeight="1" x14ac:dyDescent="0.2">
      <c r="A9" s="93"/>
      <c r="B9" s="94"/>
      <c r="C9" s="93"/>
      <c r="D9" s="97" t="s">
        <v>508</v>
      </c>
      <c r="E9" s="99" t="s">
        <v>459</v>
      </c>
      <c r="F9" s="1"/>
      <c r="G9" s="1"/>
    </row>
    <row r="10" spans="1:7" ht="33.6" customHeight="1" x14ac:dyDescent="0.2">
      <c r="A10" s="93"/>
      <c r="B10" s="94"/>
      <c r="C10" s="93"/>
      <c r="D10" s="98"/>
      <c r="E10" s="100"/>
      <c r="F10" s="1"/>
      <c r="G10" s="1"/>
    </row>
    <row r="11" spans="1:7" ht="3" hidden="1" customHeight="1" x14ac:dyDescent="0.2">
      <c r="A11" s="4"/>
      <c r="B11" s="94"/>
      <c r="C11" s="93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23093.8</v>
      </c>
      <c r="E13" s="11">
        <f>E14+E42+E52+E54+E58+E61+E72+E69</f>
        <v>2824.3999999999996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2052.1</v>
      </c>
      <c r="E14" s="31">
        <f>E15+E19+E27+E32</f>
        <v>352.5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772.90000000000009</v>
      </c>
      <c r="E19" s="58">
        <f>E20+E21+E22+E23+E24+E25+E26</f>
        <v>43.400000000000006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533</v>
      </c>
      <c r="D22" s="38">
        <v>380</v>
      </c>
      <c r="E22" s="38">
        <v>10.9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38">
        <f>4.6-0.5</f>
        <v>4.0999999999999996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15906.3</v>
      </c>
      <c r="E42" s="31">
        <f>E43+E44+E45+E46+E47+E48+E49+E50+E51</f>
        <v>2456.7999999999997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89">
        <f>1286.7-24.8</f>
        <v>1261.9000000000001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38">
        <v>278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v>81.8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38">
        <f>5063+275</f>
        <v>5338</v>
      </c>
      <c r="E47" s="38">
        <v>355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38">
        <f>578.8-25.5+9.3</f>
        <v>562.59999999999991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38">
        <f>222+10</f>
        <v>232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79">
        <v>4693.6000000000004</v>
      </c>
      <c r="E50" s="88">
        <v>0.6</v>
      </c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38">
        <f>3581.4-10-275</f>
        <v>3296.4</v>
      </c>
      <c r="E51" s="38">
        <v>2101.1999999999998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87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3298.3</v>
      </c>
      <c r="E61" s="31">
        <f>E64+E66+E67+E63+E62+E65+E68</f>
        <v>8.4999999999999982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90">
        <f>68.4+46.2+68.2+3.3+9.2+0.6+1.1+8.2-0.7+706+4.8+0.2+35.4+0.2+0.1+4.3+5.8</f>
        <v>961.3</v>
      </c>
      <c r="E65" s="90">
        <f>3.2+2.5+0.1+0.1+0.1+0.2-0.7+0.1+0.1+0.1</f>
        <v>5.799999999999998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38">
        <v>95</v>
      </c>
      <c r="E66" s="38">
        <v>2.7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38">
        <f>12.4+2190.9</f>
        <v>2203.3000000000002</v>
      </c>
      <c r="E67" s="38"/>
    </row>
    <row r="68" spans="1:5" s="17" customFormat="1" ht="17.25" customHeight="1" x14ac:dyDescent="0.2">
      <c r="A68" s="28"/>
      <c r="B68" s="77" t="s">
        <v>17</v>
      </c>
      <c r="C68" s="16" t="s">
        <v>281</v>
      </c>
      <c r="D68" s="38">
        <v>22.8</v>
      </c>
      <c r="E68" s="38"/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985.89999999999986</v>
      </c>
      <c r="E72" s="31">
        <f t="shared" si="4"/>
        <v>6.6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90">
        <v>25.5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90">
        <v>16</v>
      </c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90">
        <v>1.3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90">
        <f>53+28</f>
        <v>81</v>
      </c>
      <c r="E77" s="90">
        <f>1.5+0.5</f>
        <v>2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90">
        <f>15.6+8+163.1</f>
        <v>186.7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v>650.4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/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81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81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38">
        <v>105.3</v>
      </c>
      <c r="E110" s="38">
        <v>81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259.5</v>
      </c>
      <c r="E119" s="39">
        <f>E120</f>
        <v>169.7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259.5</v>
      </c>
      <c r="E120" s="38">
        <f>E121+E122+E124+E123+E128+E129+E126+E127+E130</f>
        <v>169.7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f>134-2.4</f>
        <v>131.6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38">
        <f>12+15</f>
        <v>27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38">
        <f>2+2</f>
        <v>4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f>8-4</f>
        <v>4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f>9-9</f>
        <v>0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38">
        <f>0.3+0.3</f>
        <v>0.6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860</v>
      </c>
      <c r="E131" s="39">
        <f>E132</f>
        <v>652.40000000000009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D133+D134+D136+D137+D138+D135</f>
        <v>860</v>
      </c>
      <c r="E132" s="38">
        <f>E133+E134+E136+E137+E138+E135</f>
        <v>652.40000000000009</v>
      </c>
      <c r="F132" s="1"/>
      <c r="G132" s="1"/>
    </row>
    <row r="133" spans="1:7" x14ac:dyDescent="0.2">
      <c r="A133" s="29" t="s">
        <v>291</v>
      </c>
      <c r="B133" s="22" t="s">
        <v>71</v>
      </c>
      <c r="C133" s="3" t="s">
        <v>437</v>
      </c>
      <c r="D133" s="38">
        <f>257.7+2.4</f>
        <v>260.09999999999997</v>
      </c>
      <c r="E133" s="38">
        <f>249.5+2.4</f>
        <v>251.9</v>
      </c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69</v>
      </c>
      <c r="D134" s="79">
        <v>471.9</v>
      </c>
      <c r="E134" s="38">
        <v>383.8</v>
      </c>
      <c r="F134" s="1"/>
      <c r="G134" s="1"/>
    </row>
    <row r="135" spans="1:7" x14ac:dyDescent="0.2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284</v>
      </c>
      <c r="D137" s="90">
        <f>22.2+0.3+0.4+0.7</f>
        <v>23.599999999999998</v>
      </c>
      <c r="E137" s="90">
        <f>15.3+0.3+0.4+0.7</f>
        <v>16.7</v>
      </c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">
      <c r="A139" s="26" t="s">
        <v>21</v>
      </c>
      <c r="B139" s="34"/>
      <c r="C139" s="46" t="s">
        <v>335</v>
      </c>
      <c r="D139" s="39">
        <f>D140</f>
        <v>840.5</v>
      </c>
      <c r="E139" s="39">
        <f>E140</f>
        <v>666.8</v>
      </c>
      <c r="F139" s="1"/>
      <c r="G139" s="1"/>
    </row>
    <row r="140" spans="1:7" ht="21.75" x14ac:dyDescent="0.2">
      <c r="A140" s="29" t="s">
        <v>294</v>
      </c>
      <c r="B140" s="15" t="s">
        <v>14</v>
      </c>
      <c r="C140" s="66" t="s">
        <v>279</v>
      </c>
      <c r="D140" s="38">
        <f>D141+D142+D144+D145+D146+D143</f>
        <v>840.5</v>
      </c>
      <c r="E140" s="38">
        <f>E141+E142+E144+E145+E146+E143</f>
        <v>666.8</v>
      </c>
      <c r="F140" s="1"/>
      <c r="G140" s="1"/>
    </row>
    <row r="141" spans="1:7" x14ac:dyDescent="0.2">
      <c r="A141" s="29" t="s">
        <v>295</v>
      </c>
      <c r="B141" s="22" t="s">
        <v>71</v>
      </c>
      <c r="C141" s="3" t="s">
        <v>437</v>
      </c>
      <c r="D141" s="38">
        <f>288.6+7.1</f>
        <v>295.70000000000005</v>
      </c>
      <c r="E141" s="38">
        <f>278.9+6.9</f>
        <v>285.79999999999995</v>
      </c>
      <c r="F141" s="1"/>
      <c r="G141" s="1"/>
    </row>
    <row r="142" spans="1:7" x14ac:dyDescent="0.2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">
      <c r="A145" s="29" t="s">
        <v>447</v>
      </c>
      <c r="B145" s="22" t="s">
        <v>71</v>
      </c>
      <c r="C145" s="3" t="s">
        <v>284</v>
      </c>
      <c r="D145" s="90">
        <f>3.7+1.1+0.9+1.8</f>
        <v>7.5000000000000009</v>
      </c>
      <c r="E145" s="90">
        <f>2+1+0.9+1.8</f>
        <v>5.7</v>
      </c>
      <c r="F145" s="1"/>
      <c r="G145" s="1"/>
    </row>
    <row r="146" spans="1:7" x14ac:dyDescent="0.2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">
      <c r="A147" s="26" t="s">
        <v>22</v>
      </c>
      <c r="B147" s="34"/>
      <c r="C147" s="46" t="s">
        <v>336</v>
      </c>
      <c r="D147" s="39">
        <f>D148</f>
        <v>799.3</v>
      </c>
      <c r="E147" s="39">
        <f>E148</f>
        <v>627.4</v>
      </c>
      <c r="F147" s="1"/>
      <c r="G147" s="1"/>
    </row>
    <row r="148" spans="1:7" ht="21.75" x14ac:dyDescent="0.2">
      <c r="A148" s="29" t="s">
        <v>128</v>
      </c>
      <c r="B148" s="15" t="s">
        <v>14</v>
      </c>
      <c r="C148" s="66" t="s">
        <v>279</v>
      </c>
      <c r="D148" s="38">
        <f>D149+D150+D152+D153+D154+D151</f>
        <v>799.3</v>
      </c>
      <c r="E148" s="38">
        <f>E149+E150+E152+E153+E154+E151</f>
        <v>627.4</v>
      </c>
      <c r="F148" s="1"/>
      <c r="G148" s="1"/>
    </row>
    <row r="149" spans="1:7" x14ac:dyDescent="0.2">
      <c r="A149" s="29" t="s">
        <v>129</v>
      </c>
      <c r="B149" s="22" t="s">
        <v>71</v>
      </c>
      <c r="C149" s="3" t="s">
        <v>437</v>
      </c>
      <c r="D149" s="38">
        <f>284.5+1.2</f>
        <v>285.7</v>
      </c>
      <c r="E149" s="38">
        <f>275.3+1.1</f>
        <v>276.40000000000003</v>
      </c>
      <c r="F149" s="1"/>
      <c r="G149" s="1"/>
    </row>
    <row r="150" spans="1:7" x14ac:dyDescent="0.2">
      <c r="A150" s="29" t="s">
        <v>130</v>
      </c>
      <c r="B150" s="22" t="s">
        <v>71</v>
      </c>
      <c r="C150" s="3" t="s">
        <v>69</v>
      </c>
      <c r="D150" s="38">
        <f>388.4+12.5-12.5</f>
        <v>388.4</v>
      </c>
      <c r="E150" s="38">
        <v>340.9</v>
      </c>
      <c r="F150" s="1"/>
      <c r="G150" s="1"/>
    </row>
    <row r="151" spans="1:7" x14ac:dyDescent="0.2">
      <c r="A151" s="29" t="s">
        <v>131</v>
      </c>
      <c r="B151" s="22" t="s">
        <v>485</v>
      </c>
      <c r="C151" s="3" t="s">
        <v>486</v>
      </c>
      <c r="D151" s="38">
        <f>42+3.2</f>
        <v>45.2</v>
      </c>
      <c r="E151" s="38"/>
      <c r="F151" s="1"/>
      <c r="G151" s="1"/>
    </row>
    <row r="152" spans="1:7" x14ac:dyDescent="0.2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">
      <c r="A153" s="29" t="s">
        <v>448</v>
      </c>
      <c r="B153" s="22" t="s">
        <v>71</v>
      </c>
      <c r="C153" s="3" t="s">
        <v>284</v>
      </c>
      <c r="D153" s="90">
        <f>11.1+0.6+0.7+1.3</f>
        <v>13.7</v>
      </c>
      <c r="E153" s="90">
        <f>7.5+0.6+0.7+1.3</f>
        <v>10.1</v>
      </c>
      <c r="F153" s="1"/>
      <c r="G153" s="1"/>
    </row>
    <row r="154" spans="1:7" x14ac:dyDescent="0.2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">
      <c r="A155" s="26" t="s">
        <v>23</v>
      </c>
      <c r="B155" s="34"/>
      <c r="C155" s="46" t="s">
        <v>94</v>
      </c>
      <c r="D155" s="39">
        <f>D156</f>
        <v>831.1</v>
      </c>
      <c r="E155" s="39">
        <f>E156</f>
        <v>675.7</v>
      </c>
      <c r="F155" s="1"/>
      <c r="G155" s="1"/>
    </row>
    <row r="156" spans="1:7" ht="21.75" x14ac:dyDescent="0.2">
      <c r="A156" s="29" t="s">
        <v>132</v>
      </c>
      <c r="B156" s="15" t="s">
        <v>14</v>
      </c>
      <c r="C156" s="66" t="s">
        <v>279</v>
      </c>
      <c r="D156" s="38">
        <f>D157+D158+D160+D161+D162+D159</f>
        <v>831.1</v>
      </c>
      <c r="E156" s="38">
        <f>E157+E158+E160+E161+E162+E159</f>
        <v>675.7</v>
      </c>
      <c r="F156" s="1"/>
      <c r="G156" s="1"/>
    </row>
    <row r="157" spans="1:7" x14ac:dyDescent="0.2">
      <c r="A157" s="29" t="s">
        <v>133</v>
      </c>
      <c r="B157" s="22" t="s">
        <v>71</v>
      </c>
      <c r="C157" s="3" t="s">
        <v>437</v>
      </c>
      <c r="D157" s="38">
        <f>294.9+5.9</f>
        <v>300.79999999999995</v>
      </c>
      <c r="E157" s="38">
        <f>285.1+5.8</f>
        <v>290.90000000000003</v>
      </c>
      <c r="F157" s="1"/>
      <c r="G157" s="1"/>
    </row>
    <row r="158" spans="1:7" x14ac:dyDescent="0.2">
      <c r="A158" s="29" t="s">
        <v>134</v>
      </c>
      <c r="B158" s="22" t="s">
        <v>71</v>
      </c>
      <c r="C158" s="3" t="s">
        <v>69</v>
      </c>
      <c r="D158" s="38">
        <f>428.4</f>
        <v>428.4</v>
      </c>
      <c r="E158" s="38">
        <v>378.5</v>
      </c>
      <c r="F158" s="1"/>
      <c r="G158" s="1"/>
    </row>
    <row r="159" spans="1:7" x14ac:dyDescent="0.2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">
      <c r="A161" s="29" t="s">
        <v>449</v>
      </c>
      <c r="B161" s="22" t="s">
        <v>71</v>
      </c>
      <c r="C161" s="3" t="s">
        <v>284</v>
      </c>
      <c r="D161" s="90">
        <f>3.7+0.9+0.9+2.7</f>
        <v>8.2000000000000011</v>
      </c>
      <c r="E161" s="90">
        <f>2+0.9+0.8+2.6</f>
        <v>6.3000000000000007</v>
      </c>
      <c r="F161" s="1"/>
      <c r="G161" s="1"/>
    </row>
    <row r="162" spans="1:7" x14ac:dyDescent="0.2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">
      <c r="A163" s="26" t="s">
        <v>24</v>
      </c>
      <c r="B163" s="34"/>
      <c r="C163" s="46" t="s">
        <v>0</v>
      </c>
      <c r="D163" s="39">
        <f>D164</f>
        <v>1674</v>
      </c>
      <c r="E163" s="39">
        <f>E164</f>
        <v>1497.2</v>
      </c>
      <c r="F163" s="1"/>
      <c r="G163" s="1"/>
    </row>
    <row r="164" spans="1:7" ht="21.75" x14ac:dyDescent="0.2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1674</v>
      </c>
      <c r="E164" s="38">
        <f t="shared" si="16"/>
        <v>1497.2</v>
      </c>
      <c r="F164" s="1"/>
      <c r="G164" s="1"/>
    </row>
    <row r="165" spans="1:7" x14ac:dyDescent="0.2">
      <c r="A165" s="29" t="s">
        <v>137</v>
      </c>
      <c r="B165" s="22" t="s">
        <v>71</v>
      </c>
      <c r="C165" s="3" t="s">
        <v>437</v>
      </c>
      <c r="D165" s="38">
        <f>1194.4+10</f>
        <v>1204.4000000000001</v>
      </c>
      <c r="E165" s="38">
        <f>1158.5+9.9-4.5</f>
        <v>1163.9000000000001</v>
      </c>
      <c r="F165" s="1"/>
      <c r="G165" s="1"/>
    </row>
    <row r="166" spans="1:7" x14ac:dyDescent="0.2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">
      <c r="A168" s="29" t="s">
        <v>298</v>
      </c>
      <c r="B168" s="22" t="s">
        <v>71</v>
      </c>
      <c r="C168" s="3" t="s">
        <v>284</v>
      </c>
      <c r="D168" s="90">
        <v>1.5</v>
      </c>
      <c r="E168" s="90">
        <v>1.5</v>
      </c>
      <c r="F168" s="1"/>
      <c r="G168" s="1"/>
    </row>
    <row r="169" spans="1:7" x14ac:dyDescent="0.2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">
      <c r="A171" s="26" t="s">
        <v>25</v>
      </c>
      <c r="B171" s="34"/>
      <c r="C171" s="46" t="s">
        <v>238</v>
      </c>
      <c r="D171" s="39">
        <f>D172</f>
        <v>1555.1000000000001</v>
      </c>
      <c r="E171" s="39">
        <f>E172</f>
        <v>1385.9</v>
      </c>
      <c r="F171" s="1"/>
      <c r="G171" s="1"/>
    </row>
    <row r="172" spans="1:7" ht="21.75" x14ac:dyDescent="0.2">
      <c r="A172" s="29" t="s">
        <v>140</v>
      </c>
      <c r="B172" s="15" t="s">
        <v>14</v>
      </c>
      <c r="C172" s="66" t="s">
        <v>279</v>
      </c>
      <c r="D172" s="38">
        <f>D173+D174+D176+D177+D178+D179+D175</f>
        <v>1555.1000000000001</v>
      </c>
      <c r="E172" s="38">
        <f>E173+E174+E176+E177+E178+E179+E175</f>
        <v>1385.9</v>
      </c>
      <c r="F172" s="1"/>
      <c r="G172" s="1"/>
    </row>
    <row r="173" spans="1:7" x14ac:dyDescent="0.2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">
      <c r="A177" s="29" t="s">
        <v>442</v>
      </c>
      <c r="B177" s="22" t="s">
        <v>71</v>
      </c>
      <c r="C177" s="3" t="s">
        <v>284</v>
      </c>
      <c r="D177" s="90">
        <v>1.9</v>
      </c>
      <c r="E177" s="90">
        <v>1.9</v>
      </c>
      <c r="F177" s="1"/>
      <c r="G177" s="1"/>
    </row>
    <row r="178" spans="1:7" x14ac:dyDescent="0.2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">
      <c r="A180" s="26" t="s">
        <v>26</v>
      </c>
      <c r="B180" s="34"/>
      <c r="C180" s="46" t="s">
        <v>239</v>
      </c>
      <c r="D180" s="39">
        <f>D181</f>
        <v>2034.9</v>
      </c>
      <c r="E180" s="39">
        <f>E181</f>
        <v>1719.0000000000002</v>
      </c>
      <c r="F180" s="1"/>
      <c r="G180" s="1"/>
    </row>
    <row r="181" spans="1:7" ht="21.75" x14ac:dyDescent="0.2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2034.9</v>
      </c>
      <c r="E181" s="38">
        <f>E182+E183+E184+E185+E186+E188+E189+E190+E191+E192+E187</f>
        <v>1719.0000000000002</v>
      </c>
      <c r="F181" s="1"/>
      <c r="G181" s="1"/>
    </row>
    <row r="182" spans="1:7" ht="22.5" x14ac:dyDescent="0.2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">
      <c r="A183" s="29" t="s">
        <v>146</v>
      </c>
      <c r="B183" s="22" t="s">
        <v>71</v>
      </c>
      <c r="C183" s="3" t="s">
        <v>437</v>
      </c>
      <c r="D183" s="38">
        <f>975.5+126.5+5.7</f>
        <v>1107.7</v>
      </c>
      <c r="E183" s="38">
        <f>938.3+124.7</f>
        <v>1063</v>
      </c>
      <c r="F183" s="1"/>
      <c r="G183" s="1"/>
    </row>
    <row r="184" spans="1:7" x14ac:dyDescent="0.2">
      <c r="A184" s="29" t="s">
        <v>147</v>
      </c>
      <c r="B184" s="22" t="s">
        <v>71</v>
      </c>
      <c r="C184" s="3" t="s">
        <v>438</v>
      </c>
      <c r="D184" s="38">
        <f>257.3+1.2-5.7</f>
        <v>252.8</v>
      </c>
      <c r="E184" s="38">
        <f>251.9+1.2-5.7</f>
        <v>247.4</v>
      </c>
      <c r="F184" s="1"/>
      <c r="G184" s="1"/>
    </row>
    <row r="185" spans="1:7" x14ac:dyDescent="0.2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">
      <c r="A189" s="29" t="s">
        <v>381</v>
      </c>
      <c r="B189" s="22" t="s">
        <v>71</v>
      </c>
      <c r="C189" s="3" t="s">
        <v>284</v>
      </c>
      <c r="D189" s="90">
        <f>7.4+0.2+0.1+0.9+1.1</f>
        <v>9.6999999999999993</v>
      </c>
      <c r="E189" s="90">
        <v>1.1000000000000001</v>
      </c>
      <c r="F189" s="1"/>
      <c r="G189" s="1"/>
    </row>
    <row r="190" spans="1:7" x14ac:dyDescent="0.2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">
      <c r="A192" s="29" t="s">
        <v>490</v>
      </c>
      <c r="B192" s="22" t="s">
        <v>71</v>
      </c>
      <c r="C192" s="3" t="s">
        <v>446</v>
      </c>
      <c r="D192" s="38"/>
      <c r="E192" s="38"/>
      <c r="F192" s="1"/>
      <c r="G192" s="1"/>
    </row>
    <row r="193" spans="1:7" x14ac:dyDescent="0.2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.75" x14ac:dyDescent="0.2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">
      <c r="A204" s="26" t="s">
        <v>37</v>
      </c>
      <c r="B204" s="34"/>
      <c r="C204" s="46" t="s">
        <v>95</v>
      </c>
      <c r="D204" s="39">
        <f>D205</f>
        <v>1330.2</v>
      </c>
      <c r="E204" s="39">
        <f>E205</f>
        <v>1042.3</v>
      </c>
      <c r="F204" s="1"/>
      <c r="G204" s="1"/>
    </row>
    <row r="205" spans="1:7" ht="21.75" x14ac:dyDescent="0.2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1330.2</v>
      </c>
      <c r="E205" s="38">
        <f>E206+E208+E209+E211+E213+E214+E215+E207+E210+E216+E217+E212</f>
        <v>1042.3</v>
      </c>
      <c r="F205" s="1"/>
      <c r="G205" s="1"/>
    </row>
    <row r="206" spans="1:7" x14ac:dyDescent="0.2">
      <c r="A206" s="29" t="s">
        <v>155</v>
      </c>
      <c r="B206" s="22" t="s">
        <v>71</v>
      </c>
      <c r="C206" s="3" t="s">
        <v>440</v>
      </c>
      <c r="D206" s="38">
        <f>533+4.9</f>
        <v>537.9</v>
      </c>
      <c r="E206" s="38">
        <f>517.2+4.4</f>
        <v>521.6</v>
      </c>
      <c r="F206" s="1"/>
      <c r="G206" s="1"/>
    </row>
    <row r="207" spans="1:7" x14ac:dyDescent="0.2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">
      <c r="A208" s="29" t="s">
        <v>157</v>
      </c>
      <c r="B208" s="22" t="s">
        <v>71</v>
      </c>
      <c r="C208" s="3" t="s">
        <v>439</v>
      </c>
      <c r="D208" s="38">
        <f>74.9+1.2</f>
        <v>76.100000000000009</v>
      </c>
      <c r="E208" s="38">
        <f>72.5+1.1</f>
        <v>73.599999999999994</v>
      </c>
      <c r="F208" s="1"/>
      <c r="G208" s="1"/>
    </row>
    <row r="209" spans="1:7" x14ac:dyDescent="0.2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">
      <c r="A214" s="29" t="s">
        <v>415</v>
      </c>
      <c r="B214" s="22" t="s">
        <v>71</v>
      </c>
      <c r="C214" s="3" t="s">
        <v>284</v>
      </c>
      <c r="D214" s="90">
        <f>11.1+0.2+0.1+0.4</f>
        <v>11.799999999999999</v>
      </c>
      <c r="E214" s="90">
        <f>4.7+0.2+0.1+0.4</f>
        <v>5.4</v>
      </c>
      <c r="F214" s="1"/>
      <c r="G214" s="1"/>
    </row>
    <row r="215" spans="1:7" x14ac:dyDescent="0.2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">
      <c r="A217" s="29" t="s">
        <v>494</v>
      </c>
      <c r="B217" s="22" t="s">
        <v>71</v>
      </c>
      <c r="C217" s="3" t="s">
        <v>446</v>
      </c>
      <c r="D217" s="38"/>
      <c r="E217" s="38"/>
      <c r="F217" s="1"/>
      <c r="G217" s="1"/>
    </row>
    <row r="218" spans="1:7" x14ac:dyDescent="0.2">
      <c r="A218" s="26" t="s">
        <v>38</v>
      </c>
      <c r="B218" s="34"/>
      <c r="C218" s="46" t="s">
        <v>246</v>
      </c>
      <c r="D218" s="39">
        <f>D219</f>
        <v>1300.1000000000001</v>
      </c>
      <c r="E218" s="39">
        <f>E219</f>
        <v>1100.7</v>
      </c>
      <c r="F218" s="1"/>
      <c r="G218" s="1"/>
    </row>
    <row r="219" spans="1:7" ht="21.75" x14ac:dyDescent="0.2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1300.1000000000001</v>
      </c>
      <c r="E219" s="38">
        <f>E220+E222+E223+E225+E227+E228+E229+E221+E224+E230+E231+E226</f>
        <v>1100.7</v>
      </c>
      <c r="F219" s="1"/>
      <c r="G219" s="1"/>
    </row>
    <row r="220" spans="1:7" x14ac:dyDescent="0.2">
      <c r="A220" s="29" t="s">
        <v>161</v>
      </c>
      <c r="B220" s="22" t="s">
        <v>71</v>
      </c>
      <c r="C220" s="3" t="s">
        <v>440</v>
      </c>
      <c r="D220" s="38">
        <f>713.7+10</f>
        <v>723.7</v>
      </c>
      <c r="E220" s="38">
        <f>693.3+9.9</f>
        <v>703.19999999999993</v>
      </c>
      <c r="F220" s="1"/>
      <c r="G220" s="1"/>
    </row>
    <row r="221" spans="1:7" x14ac:dyDescent="0.2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">
      <c r="A225" s="29" t="s">
        <v>313</v>
      </c>
      <c r="B225" s="22" t="s">
        <v>71</v>
      </c>
      <c r="C225" s="3" t="s">
        <v>72</v>
      </c>
      <c r="D225" s="38">
        <f>91.7+13</f>
        <v>104.7</v>
      </c>
      <c r="E225" s="38">
        <v>63.4</v>
      </c>
      <c r="F225" s="1"/>
      <c r="G225" s="1"/>
    </row>
    <row r="226" spans="1:7" x14ac:dyDescent="0.2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">
      <c r="A228" s="29" t="s">
        <v>421</v>
      </c>
      <c r="B228" s="22" t="s">
        <v>71</v>
      </c>
      <c r="C228" s="3" t="s">
        <v>284</v>
      </c>
      <c r="D228" s="38">
        <f>18.5+20</f>
        <v>38.5</v>
      </c>
      <c r="E228" s="38">
        <f>5.4+3</f>
        <v>8.4</v>
      </c>
      <c r="F228" s="1"/>
      <c r="G228" s="1"/>
    </row>
    <row r="229" spans="1:7" x14ac:dyDescent="0.2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ht="10.5" x14ac:dyDescent="0.1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.75" x14ac:dyDescent="0.2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.75" x14ac:dyDescent="0.2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">
      <c r="A246" s="26" t="s">
        <v>30</v>
      </c>
      <c r="B246" s="34"/>
      <c r="C246" s="46" t="s">
        <v>42</v>
      </c>
      <c r="D246" s="39">
        <f>D247</f>
        <v>1587</v>
      </c>
      <c r="E246" s="39">
        <f>E247</f>
        <v>1319.9</v>
      </c>
      <c r="F246" s="1"/>
      <c r="G246" s="1"/>
    </row>
    <row r="247" spans="1:7" x14ac:dyDescent="0.2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1587</v>
      </c>
      <c r="E247" s="38">
        <f>E248+E250+E251+E252+E255+E249+E253+E254</f>
        <v>1319.9</v>
      </c>
      <c r="F247" s="1"/>
      <c r="G247" s="1"/>
    </row>
    <row r="248" spans="1:7" ht="13.35" customHeight="1" x14ac:dyDescent="0.2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35" customHeight="1" x14ac:dyDescent="0.2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" customHeight="1" x14ac:dyDescent="0.2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">
      <c r="A251" s="29" t="s">
        <v>315</v>
      </c>
      <c r="B251" s="22" t="s">
        <v>66</v>
      </c>
      <c r="C251" s="3" t="s">
        <v>67</v>
      </c>
      <c r="D251" s="38">
        <v>186.6</v>
      </c>
      <c r="E251" s="38">
        <v>110</v>
      </c>
      <c r="F251" s="1"/>
      <c r="G251" s="1"/>
    </row>
    <row r="252" spans="1:7" x14ac:dyDescent="0.2">
      <c r="A252" s="29" t="s">
        <v>357</v>
      </c>
      <c r="B252" s="22" t="s">
        <v>66</v>
      </c>
      <c r="C252" s="3" t="s">
        <v>320</v>
      </c>
      <c r="D252" s="38">
        <f>151.1-22.8-95.1+0.7</f>
        <v>33.899999999999991</v>
      </c>
      <c r="E252" s="38">
        <v>33.200000000000003</v>
      </c>
      <c r="F252" s="1"/>
      <c r="G252" s="1"/>
    </row>
    <row r="253" spans="1:7" x14ac:dyDescent="0.2">
      <c r="A253" s="29" t="s">
        <v>521</v>
      </c>
      <c r="B253" s="22" t="s">
        <v>528</v>
      </c>
      <c r="C253" s="3" t="s">
        <v>526</v>
      </c>
      <c r="D253" s="38">
        <f>22.8-10.4</f>
        <v>12.4</v>
      </c>
      <c r="E253" s="38"/>
      <c r="F253" s="1"/>
      <c r="G253" s="1"/>
    </row>
    <row r="254" spans="1:7" x14ac:dyDescent="0.2">
      <c r="A254" s="29" t="s">
        <v>530</v>
      </c>
      <c r="B254" s="22" t="s">
        <v>529</v>
      </c>
      <c r="C254" s="3" t="s">
        <v>527</v>
      </c>
      <c r="D254" s="38">
        <f>95.1-35</f>
        <v>60.099999999999994</v>
      </c>
      <c r="E254" s="38"/>
      <c r="F254" s="1"/>
      <c r="G254" s="1"/>
    </row>
    <row r="255" spans="1:7" x14ac:dyDescent="0.2">
      <c r="A255" s="29" t="s">
        <v>531</v>
      </c>
      <c r="B255" s="22" t="s">
        <v>66</v>
      </c>
      <c r="C255" s="3" t="s">
        <v>363</v>
      </c>
      <c r="D255" s="38">
        <v>170</v>
      </c>
      <c r="E255" s="38">
        <v>163.19999999999999</v>
      </c>
      <c r="F255" s="1"/>
      <c r="G255" s="1"/>
    </row>
    <row r="256" spans="1:7" x14ac:dyDescent="0.2">
      <c r="A256" s="29" t="s">
        <v>532</v>
      </c>
      <c r="B256" s="22"/>
      <c r="C256" s="3" t="s">
        <v>423</v>
      </c>
      <c r="D256" s="38">
        <v>34.6</v>
      </c>
      <c r="E256" s="38">
        <v>33.200000000000003</v>
      </c>
      <c r="F256" s="1"/>
      <c r="G256" s="1"/>
    </row>
    <row r="257" spans="1:7" x14ac:dyDescent="0.2">
      <c r="A257" s="26" t="s">
        <v>31</v>
      </c>
      <c r="B257" s="34"/>
      <c r="C257" s="46" t="s">
        <v>241</v>
      </c>
      <c r="D257" s="39">
        <f>D258</f>
        <v>1722.6</v>
      </c>
      <c r="E257" s="39">
        <f>E258</f>
        <v>1158.2</v>
      </c>
      <c r="F257" s="1"/>
      <c r="G257" s="1"/>
    </row>
    <row r="258" spans="1:7" x14ac:dyDescent="0.2">
      <c r="A258" s="29" t="s">
        <v>303</v>
      </c>
      <c r="B258" s="15" t="s">
        <v>13</v>
      </c>
      <c r="C258" s="16" t="s">
        <v>65</v>
      </c>
      <c r="D258" s="38">
        <f>D259+D260+D262+D263+D261</f>
        <v>1722.6</v>
      </c>
      <c r="E258" s="38">
        <f t="shared" ref="E258" si="17">E259+E260+E262+E263+E261</f>
        <v>1158.2</v>
      </c>
      <c r="F258" s="1"/>
      <c r="G258" s="1"/>
    </row>
    <row r="259" spans="1:7" x14ac:dyDescent="0.2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">
      <c r="A263" s="29" t="s">
        <v>466</v>
      </c>
      <c r="B263" s="22" t="s">
        <v>66</v>
      </c>
      <c r="C263" s="3" t="s">
        <v>320</v>
      </c>
      <c r="D263" s="38">
        <f>37.6+0.8</f>
        <v>38.4</v>
      </c>
      <c r="E263" s="38">
        <v>37.6</v>
      </c>
      <c r="F263" s="1"/>
      <c r="G263" s="1"/>
    </row>
    <row r="264" spans="1:7" x14ac:dyDescent="0.2">
      <c r="A264" s="26" t="s">
        <v>32</v>
      </c>
      <c r="B264" s="34"/>
      <c r="C264" s="46" t="s">
        <v>356</v>
      </c>
      <c r="D264" s="39">
        <f>D265</f>
        <v>3146.9</v>
      </c>
      <c r="E264" s="39">
        <f>E265</f>
        <v>727.6</v>
      </c>
      <c r="F264" s="1"/>
      <c r="G264" s="1"/>
    </row>
    <row r="265" spans="1:7" x14ac:dyDescent="0.2">
      <c r="A265" s="29" t="s">
        <v>308</v>
      </c>
      <c r="B265" s="15" t="s">
        <v>13</v>
      </c>
      <c r="C265" s="16" t="s">
        <v>65</v>
      </c>
      <c r="D265" s="38">
        <f>D266+D268+D269+D270+D267+D271+D272</f>
        <v>3146.9</v>
      </c>
      <c r="E265" s="38">
        <f>E266+E268+E269+E270+E267+E271+E272</f>
        <v>727.6</v>
      </c>
      <c r="F265" s="1"/>
      <c r="G265" s="1"/>
    </row>
    <row r="266" spans="1:7" x14ac:dyDescent="0.2">
      <c r="A266" s="29" t="s">
        <v>387</v>
      </c>
      <c r="B266" s="22" t="s">
        <v>66</v>
      </c>
      <c r="C266" s="3" t="s">
        <v>68</v>
      </c>
      <c r="D266" s="38">
        <v>814.7</v>
      </c>
      <c r="E266" s="38">
        <v>683.2</v>
      </c>
      <c r="F266" s="1"/>
      <c r="G266" s="1"/>
    </row>
    <row r="267" spans="1:7" ht="22.5" x14ac:dyDescent="0.2">
      <c r="A267" s="29" t="s">
        <v>388</v>
      </c>
      <c r="B267" s="22" t="s">
        <v>500</v>
      </c>
      <c r="C267" s="3" t="s">
        <v>501</v>
      </c>
      <c r="D267" s="38">
        <v>226</v>
      </c>
      <c r="E267" s="38"/>
      <c r="F267" s="1"/>
      <c r="G267" s="1"/>
    </row>
    <row r="268" spans="1:7" x14ac:dyDescent="0.2">
      <c r="A268" s="29" t="s">
        <v>389</v>
      </c>
      <c r="B268" s="22" t="s">
        <v>66</v>
      </c>
      <c r="C268" s="3" t="s">
        <v>67</v>
      </c>
      <c r="D268" s="38">
        <v>1.3</v>
      </c>
      <c r="E268" s="38"/>
      <c r="F268" s="1"/>
      <c r="G268" s="1"/>
    </row>
    <row r="269" spans="1:7" x14ac:dyDescent="0.2">
      <c r="A269" s="29" t="s">
        <v>390</v>
      </c>
      <c r="B269" s="22" t="s">
        <v>66</v>
      </c>
      <c r="C269" s="3" t="s">
        <v>320</v>
      </c>
      <c r="D269" s="38">
        <f>26.4+0.6</f>
        <v>27</v>
      </c>
      <c r="E269" s="38">
        <v>26.4</v>
      </c>
      <c r="F269" s="1"/>
      <c r="G269" s="1"/>
    </row>
    <row r="270" spans="1:7" x14ac:dyDescent="0.2">
      <c r="A270" s="29" t="s">
        <v>391</v>
      </c>
      <c r="B270" s="22" t="s">
        <v>66</v>
      </c>
      <c r="C270" s="3" t="s">
        <v>363</v>
      </c>
      <c r="D270" s="38">
        <v>40.299999999999997</v>
      </c>
      <c r="E270" s="38">
        <v>18</v>
      </c>
      <c r="F270" s="1"/>
      <c r="G270" s="1"/>
    </row>
    <row r="271" spans="1:7" x14ac:dyDescent="0.2">
      <c r="A271" s="29" t="s">
        <v>468</v>
      </c>
      <c r="B271" s="22" t="s">
        <v>500</v>
      </c>
      <c r="C271" s="3" t="s">
        <v>363</v>
      </c>
      <c r="D271" s="38">
        <v>1731.8</v>
      </c>
      <c r="E271" s="38"/>
      <c r="F271" s="1"/>
      <c r="G271" s="1"/>
    </row>
    <row r="272" spans="1:7" x14ac:dyDescent="0.2">
      <c r="A272" s="29" t="s">
        <v>469</v>
      </c>
      <c r="B272" s="22" t="s">
        <v>500</v>
      </c>
      <c r="C272" s="3" t="s">
        <v>470</v>
      </c>
      <c r="D272" s="38">
        <v>305.8</v>
      </c>
      <c r="E272" s="38"/>
      <c r="F272" s="1"/>
      <c r="G272" s="1"/>
    </row>
    <row r="273" spans="1:7" x14ac:dyDescent="0.2">
      <c r="A273" s="26" t="s">
        <v>45</v>
      </c>
      <c r="B273" s="34"/>
      <c r="C273" s="46" t="s">
        <v>1</v>
      </c>
      <c r="D273" s="39">
        <f>D274</f>
        <v>727.1</v>
      </c>
      <c r="E273" s="39">
        <f>E274</f>
        <v>395.5</v>
      </c>
      <c r="F273" s="1"/>
      <c r="G273" s="1"/>
    </row>
    <row r="274" spans="1:7" ht="21.75" x14ac:dyDescent="0.2">
      <c r="A274" s="29" t="s">
        <v>274</v>
      </c>
      <c r="B274" s="15" t="s">
        <v>14</v>
      </c>
      <c r="C274" s="66" t="s">
        <v>279</v>
      </c>
      <c r="D274" s="38">
        <f>D275++D279+D281+D282+D278+D280+D276+D277</f>
        <v>727.1</v>
      </c>
      <c r="E274" s="38">
        <f>E275++E279+E281+E282+E278+E280+E276+E277</f>
        <v>395.5</v>
      </c>
      <c r="F274" s="1"/>
      <c r="G274" s="1"/>
    </row>
    <row r="275" spans="1:7" x14ac:dyDescent="0.2">
      <c r="A275" s="29" t="s">
        <v>275</v>
      </c>
      <c r="B275" s="22" t="s">
        <v>268</v>
      </c>
      <c r="C275" s="4" t="s">
        <v>60</v>
      </c>
      <c r="D275" s="38">
        <v>504.1</v>
      </c>
      <c r="E275" s="38">
        <v>385.5</v>
      </c>
      <c r="F275" s="1"/>
      <c r="G275" s="1"/>
    </row>
    <row r="276" spans="1:7" x14ac:dyDescent="0.2">
      <c r="A276" s="29" t="s">
        <v>276</v>
      </c>
      <c r="B276" s="22" t="s">
        <v>485</v>
      </c>
      <c r="C276" s="4" t="s">
        <v>486</v>
      </c>
      <c r="D276" s="38"/>
      <c r="E276" s="38"/>
      <c r="F276" s="1"/>
      <c r="G276" s="1"/>
    </row>
    <row r="277" spans="1:7" x14ac:dyDescent="0.2">
      <c r="A277" s="29" t="s">
        <v>277</v>
      </c>
      <c r="B277" s="22" t="s">
        <v>497</v>
      </c>
      <c r="C277" s="4" t="s">
        <v>498</v>
      </c>
      <c r="D277" s="38">
        <v>25</v>
      </c>
      <c r="E277" s="38"/>
      <c r="F277" s="1"/>
      <c r="G277" s="1"/>
    </row>
    <row r="278" spans="1:7" x14ac:dyDescent="0.2">
      <c r="A278" s="29" t="s">
        <v>358</v>
      </c>
      <c r="B278" s="22" t="s">
        <v>424</v>
      </c>
      <c r="C278" s="4" t="s">
        <v>425</v>
      </c>
      <c r="D278" s="38">
        <v>15</v>
      </c>
      <c r="E278" s="38"/>
      <c r="F278" s="1"/>
      <c r="G278" s="1"/>
    </row>
    <row r="279" spans="1:7" x14ac:dyDescent="0.2">
      <c r="A279" s="29" t="s">
        <v>392</v>
      </c>
      <c r="B279" s="22" t="s">
        <v>426</v>
      </c>
      <c r="C279" s="4" t="s">
        <v>429</v>
      </c>
      <c r="D279" s="38">
        <v>124</v>
      </c>
      <c r="E279" s="38"/>
      <c r="F279" s="1"/>
      <c r="G279" s="1"/>
    </row>
    <row r="280" spans="1:7" x14ac:dyDescent="0.2">
      <c r="A280" s="29" t="s">
        <v>427</v>
      </c>
      <c r="B280" s="22" t="s">
        <v>430</v>
      </c>
      <c r="C280" s="4" t="s">
        <v>435</v>
      </c>
      <c r="D280" s="38">
        <v>15</v>
      </c>
      <c r="E280" s="38"/>
      <c r="F280" s="1"/>
      <c r="G280" s="1"/>
    </row>
    <row r="281" spans="1:7" x14ac:dyDescent="0.2">
      <c r="A281" s="29" t="s">
        <v>428</v>
      </c>
      <c r="B281" s="22" t="s">
        <v>268</v>
      </c>
      <c r="C281" s="4" t="s">
        <v>61</v>
      </c>
      <c r="D281" s="38">
        <v>44</v>
      </c>
      <c r="E281" s="38">
        <v>10</v>
      </c>
      <c r="F281" s="1"/>
      <c r="G281" s="1"/>
    </row>
    <row r="282" spans="1:7" x14ac:dyDescent="0.2">
      <c r="A282" s="29" t="s">
        <v>502</v>
      </c>
      <c r="B282" s="22" t="s">
        <v>268</v>
      </c>
      <c r="C282" s="3" t="s">
        <v>321</v>
      </c>
      <c r="D282" s="38"/>
      <c r="E282" s="38"/>
      <c r="F282" s="1"/>
      <c r="G282" s="1"/>
    </row>
    <row r="283" spans="1:7" ht="21.75" x14ac:dyDescent="0.2">
      <c r="A283" s="26" t="s">
        <v>84</v>
      </c>
      <c r="B283" s="34"/>
      <c r="C283" s="48" t="s">
        <v>40</v>
      </c>
      <c r="D283" s="39">
        <f>D284</f>
        <v>938.5</v>
      </c>
      <c r="E283" s="39">
        <f>E284</f>
        <v>787.2</v>
      </c>
      <c r="F283" s="1"/>
      <c r="G283" s="1"/>
    </row>
    <row r="284" spans="1:7" x14ac:dyDescent="0.2">
      <c r="A284" s="29" t="s">
        <v>325</v>
      </c>
      <c r="B284" s="15" t="s">
        <v>6</v>
      </c>
      <c r="C284" s="19" t="s">
        <v>58</v>
      </c>
      <c r="D284" s="38">
        <f t="shared" ref="D284:E284" si="18">D285+D287+D288+D286+D289</f>
        <v>938.5</v>
      </c>
      <c r="E284" s="38">
        <f t="shared" si="18"/>
        <v>787.2</v>
      </c>
      <c r="F284" s="1"/>
      <c r="G284" s="1"/>
    </row>
    <row r="285" spans="1:7" x14ac:dyDescent="0.2">
      <c r="A285" s="29" t="s">
        <v>326</v>
      </c>
      <c r="B285" s="22" t="s">
        <v>59</v>
      </c>
      <c r="C285" s="3" t="s">
        <v>62</v>
      </c>
      <c r="D285" s="38">
        <v>892.4</v>
      </c>
      <c r="E285" s="38">
        <f>793-5.8</f>
        <v>787.2</v>
      </c>
      <c r="F285" s="1"/>
      <c r="G285" s="1"/>
    </row>
    <row r="286" spans="1:7" x14ac:dyDescent="0.2">
      <c r="A286" s="29" t="s">
        <v>327</v>
      </c>
      <c r="B286" s="22" t="s">
        <v>471</v>
      </c>
      <c r="C286" s="3" t="s">
        <v>472</v>
      </c>
      <c r="D286" s="38">
        <v>2</v>
      </c>
      <c r="E286" s="38"/>
      <c r="F286" s="1"/>
      <c r="G286" s="1"/>
    </row>
    <row r="287" spans="1:7" x14ac:dyDescent="0.2">
      <c r="A287" s="29" t="s">
        <v>328</v>
      </c>
      <c r="B287" s="22" t="s">
        <v>59</v>
      </c>
      <c r="C287" s="3" t="s">
        <v>63</v>
      </c>
      <c r="D287" s="38">
        <v>16.899999999999999</v>
      </c>
      <c r="E287" s="38"/>
      <c r="F287" s="1"/>
      <c r="G287" s="1"/>
    </row>
    <row r="288" spans="1:7" x14ac:dyDescent="0.2">
      <c r="A288" s="29" t="s">
        <v>329</v>
      </c>
      <c r="B288" s="22" t="s">
        <v>59</v>
      </c>
      <c r="C288" s="3" t="s">
        <v>285</v>
      </c>
      <c r="D288" s="38">
        <v>27.2</v>
      </c>
      <c r="E288" s="38"/>
      <c r="F288" s="1"/>
      <c r="G288" s="1"/>
    </row>
    <row r="289" spans="1:7" x14ac:dyDescent="0.2">
      <c r="A289" s="29" t="s">
        <v>455</v>
      </c>
      <c r="B289" s="22" t="s">
        <v>59</v>
      </c>
      <c r="C289" s="3" t="s">
        <v>456</v>
      </c>
      <c r="D289" s="38"/>
      <c r="E289" s="38"/>
      <c r="F289" s="1"/>
      <c r="G289" s="1"/>
    </row>
    <row r="290" spans="1:7" ht="12" customHeight="1" x14ac:dyDescent="0.2">
      <c r="A290" s="26" t="s">
        <v>85</v>
      </c>
      <c r="B290" s="34"/>
      <c r="C290" s="48" t="s">
        <v>41</v>
      </c>
      <c r="D290" s="51">
        <f>D291</f>
        <v>879.50000000000011</v>
      </c>
      <c r="E290" s="39">
        <f>E291</f>
        <v>652.6</v>
      </c>
      <c r="F290" s="1"/>
      <c r="G290" s="1"/>
    </row>
    <row r="291" spans="1:7" x14ac:dyDescent="0.2">
      <c r="A291" s="29" t="s">
        <v>309</v>
      </c>
      <c r="B291" s="15" t="s">
        <v>6</v>
      </c>
      <c r="C291" s="19" t="s">
        <v>58</v>
      </c>
      <c r="D291" s="38">
        <f>D292+D297+D298+D293+D294+D295+D296</f>
        <v>879.50000000000011</v>
      </c>
      <c r="E291" s="38">
        <f t="shared" ref="E291" si="19">E292+E297+E298+E293+E294+E295+E296</f>
        <v>652.6</v>
      </c>
      <c r="F291" s="1"/>
      <c r="G291" s="1"/>
    </row>
    <row r="292" spans="1:7" x14ac:dyDescent="0.2">
      <c r="A292" s="29" t="s">
        <v>310</v>
      </c>
      <c r="B292" s="22" t="s">
        <v>59</v>
      </c>
      <c r="C292" s="3" t="s">
        <v>62</v>
      </c>
      <c r="D292" s="38">
        <v>484.4</v>
      </c>
      <c r="E292" s="38">
        <v>477.5</v>
      </c>
      <c r="F292" s="1"/>
      <c r="G292" s="1"/>
    </row>
    <row r="293" spans="1:7" x14ac:dyDescent="0.2">
      <c r="A293" s="29" t="s">
        <v>311</v>
      </c>
      <c r="B293" s="22" t="s">
        <v>471</v>
      </c>
      <c r="C293" s="3" t="s">
        <v>472</v>
      </c>
      <c r="D293" s="38">
        <v>34.700000000000003</v>
      </c>
      <c r="E293" s="38"/>
      <c r="F293" s="1"/>
      <c r="G293" s="1"/>
    </row>
    <row r="294" spans="1:7" ht="19.5" customHeight="1" x14ac:dyDescent="0.2">
      <c r="A294" s="29" t="s">
        <v>312</v>
      </c>
      <c r="B294" s="22" t="s">
        <v>522</v>
      </c>
      <c r="C294" s="3" t="s">
        <v>523</v>
      </c>
      <c r="D294" s="38">
        <v>6.6</v>
      </c>
      <c r="E294" s="38"/>
      <c r="F294" s="1"/>
      <c r="G294" s="1"/>
    </row>
    <row r="295" spans="1:7" x14ac:dyDescent="0.2">
      <c r="A295" s="29" t="s">
        <v>330</v>
      </c>
      <c r="B295" s="22" t="s">
        <v>432</v>
      </c>
      <c r="C295" s="3" t="s">
        <v>433</v>
      </c>
      <c r="D295" s="38">
        <v>20</v>
      </c>
      <c r="E295" s="38"/>
      <c r="F295" s="1"/>
      <c r="G295" s="1"/>
    </row>
    <row r="296" spans="1:7" x14ac:dyDescent="0.2">
      <c r="A296" s="29" t="s">
        <v>475</v>
      </c>
      <c r="B296" s="22" t="s">
        <v>473</v>
      </c>
      <c r="C296" s="3" t="s">
        <v>474</v>
      </c>
      <c r="D296" s="38"/>
      <c r="E296" s="38"/>
      <c r="F296" s="1"/>
      <c r="G296" s="1"/>
    </row>
    <row r="297" spans="1:7" x14ac:dyDescent="0.2">
      <c r="A297" s="29" t="s">
        <v>476</v>
      </c>
      <c r="B297" s="22" t="s">
        <v>59</v>
      </c>
      <c r="C297" s="3" t="s">
        <v>63</v>
      </c>
      <c r="D297" s="55">
        <v>333.8</v>
      </c>
      <c r="E297" s="38">
        <v>175.1</v>
      </c>
      <c r="F297" s="1"/>
      <c r="G297" s="1"/>
    </row>
    <row r="298" spans="1:7" x14ac:dyDescent="0.2">
      <c r="A298" s="29" t="s">
        <v>477</v>
      </c>
      <c r="B298" s="22" t="s">
        <v>59</v>
      </c>
      <c r="C298" s="3" t="s">
        <v>285</v>
      </c>
      <c r="D298" s="55"/>
      <c r="E298" s="38"/>
      <c r="F298" s="1"/>
      <c r="G298" s="1"/>
    </row>
    <row r="299" spans="1:7" x14ac:dyDescent="0.2">
      <c r="A299" s="26" t="s">
        <v>86</v>
      </c>
      <c r="B299" s="34"/>
      <c r="C299" s="49" t="s">
        <v>198</v>
      </c>
      <c r="D299" s="51">
        <f>+D300</f>
        <v>353</v>
      </c>
      <c r="E299" s="39">
        <f>+E300</f>
        <v>230.2</v>
      </c>
      <c r="F299" s="1"/>
      <c r="G299" s="1"/>
    </row>
    <row r="300" spans="1:7" x14ac:dyDescent="0.2">
      <c r="A300" s="29" t="s">
        <v>177</v>
      </c>
      <c r="B300" s="34" t="s">
        <v>6</v>
      </c>
      <c r="C300" s="36" t="s">
        <v>58</v>
      </c>
      <c r="D300" s="38">
        <f>D301+D304+D305+D306+D303+D302</f>
        <v>353</v>
      </c>
      <c r="E300" s="38">
        <f>E301+E304+E305+E306+E303+E302</f>
        <v>230.2</v>
      </c>
      <c r="F300" s="1"/>
      <c r="G300" s="1"/>
    </row>
    <row r="301" spans="1:7" x14ac:dyDescent="0.2">
      <c r="A301" s="29" t="s">
        <v>178</v>
      </c>
      <c r="B301" s="22" t="s">
        <v>471</v>
      </c>
      <c r="C301" s="3" t="s">
        <v>472</v>
      </c>
      <c r="D301" s="38">
        <v>17</v>
      </c>
      <c r="E301" s="38"/>
      <c r="F301" s="1"/>
      <c r="G301" s="1"/>
    </row>
    <row r="302" spans="1:7" x14ac:dyDescent="0.2">
      <c r="A302" s="29" t="s">
        <v>179</v>
      </c>
      <c r="B302" s="22" t="s">
        <v>481</v>
      </c>
      <c r="C302" s="3" t="s">
        <v>482</v>
      </c>
      <c r="D302" s="38">
        <v>20</v>
      </c>
      <c r="E302" s="38"/>
      <c r="F302" s="1"/>
      <c r="G302" s="1"/>
    </row>
    <row r="303" spans="1:7" x14ac:dyDescent="0.2">
      <c r="A303" s="29" t="s">
        <v>180</v>
      </c>
      <c r="B303" s="22" t="s">
        <v>432</v>
      </c>
      <c r="C303" s="3" t="s">
        <v>433</v>
      </c>
      <c r="D303" s="38">
        <v>10</v>
      </c>
      <c r="E303" s="38"/>
      <c r="F303" s="1"/>
      <c r="G303" s="1"/>
    </row>
    <row r="304" spans="1:7" x14ac:dyDescent="0.2">
      <c r="A304" s="29" t="s">
        <v>431</v>
      </c>
      <c r="B304" s="22" t="s">
        <v>59</v>
      </c>
      <c r="C304" s="3" t="s">
        <v>62</v>
      </c>
      <c r="D304" s="38">
        <v>244.7</v>
      </c>
      <c r="E304" s="38">
        <v>201.1</v>
      </c>
      <c r="F304" s="1"/>
      <c r="G304" s="1"/>
    </row>
    <row r="305" spans="1:7" x14ac:dyDescent="0.2">
      <c r="A305" s="29" t="s">
        <v>478</v>
      </c>
      <c r="B305" s="22" t="s">
        <v>59</v>
      </c>
      <c r="C305" s="3" t="s">
        <v>63</v>
      </c>
      <c r="D305" s="55">
        <v>61.3</v>
      </c>
      <c r="E305" s="52">
        <v>29.1</v>
      </c>
      <c r="F305" s="1"/>
      <c r="G305" s="1"/>
    </row>
    <row r="306" spans="1:7" x14ac:dyDescent="0.2">
      <c r="A306" s="29" t="s">
        <v>524</v>
      </c>
      <c r="B306" s="22" t="s">
        <v>59</v>
      </c>
      <c r="C306" s="3" t="s">
        <v>285</v>
      </c>
      <c r="D306" s="71"/>
      <c r="E306" s="52"/>
      <c r="F306" s="1"/>
      <c r="G306" s="1"/>
    </row>
    <row r="307" spans="1:7" x14ac:dyDescent="0.2">
      <c r="A307" s="26" t="s">
        <v>87</v>
      </c>
      <c r="B307" s="34"/>
      <c r="C307" s="46" t="s">
        <v>5</v>
      </c>
      <c r="D307" s="39">
        <f>D308</f>
        <v>1069.5999999999999</v>
      </c>
      <c r="E307" s="39">
        <f>E308</f>
        <v>821.6</v>
      </c>
      <c r="F307" s="1"/>
      <c r="G307" s="1"/>
    </row>
    <row r="308" spans="1:7" x14ac:dyDescent="0.2">
      <c r="A308" s="29" t="s">
        <v>181</v>
      </c>
      <c r="B308" s="15" t="s">
        <v>6</v>
      </c>
      <c r="C308" s="19" t="s">
        <v>58</v>
      </c>
      <c r="D308" s="38">
        <f>D309+D313+D314+D315+D310+D311+D312</f>
        <v>1069.5999999999999</v>
      </c>
      <c r="E308" s="38">
        <f>E309+E313+E314+E315+E310+E311+E312</f>
        <v>821.6</v>
      </c>
      <c r="F308" s="1"/>
      <c r="G308" s="1"/>
    </row>
    <row r="309" spans="1:7" x14ac:dyDescent="0.2">
      <c r="A309" s="29" t="s">
        <v>182</v>
      </c>
      <c r="B309" s="22" t="s">
        <v>59</v>
      </c>
      <c r="C309" s="3" t="s">
        <v>62</v>
      </c>
      <c r="D309" s="90">
        <f>932.8+24.8</f>
        <v>957.59999999999991</v>
      </c>
      <c r="E309" s="38">
        <v>813.6</v>
      </c>
      <c r="F309" s="1"/>
      <c r="G309" s="1"/>
    </row>
    <row r="310" spans="1:7" x14ac:dyDescent="0.2">
      <c r="A310" s="29" t="s">
        <v>242</v>
      </c>
      <c r="B310" s="22" t="s">
        <v>471</v>
      </c>
      <c r="C310" s="3" t="s">
        <v>472</v>
      </c>
      <c r="D310" s="38">
        <v>45</v>
      </c>
      <c r="E310" s="38"/>
      <c r="F310" s="1"/>
      <c r="G310" s="1"/>
    </row>
    <row r="311" spans="1:7" x14ac:dyDescent="0.2">
      <c r="A311" s="29" t="s">
        <v>244</v>
      </c>
      <c r="B311" s="22" t="s">
        <v>479</v>
      </c>
      <c r="C311" s="3" t="s">
        <v>480</v>
      </c>
      <c r="D311" s="38">
        <v>2</v>
      </c>
      <c r="E311" s="38"/>
      <c r="F311" s="1"/>
      <c r="G311" s="1"/>
    </row>
    <row r="312" spans="1:7" x14ac:dyDescent="0.2">
      <c r="A312" s="29" t="s">
        <v>457</v>
      </c>
      <c r="B312" s="22" t="s">
        <v>481</v>
      </c>
      <c r="C312" s="3" t="s">
        <v>482</v>
      </c>
      <c r="D312" s="38">
        <v>25</v>
      </c>
      <c r="E312" s="38"/>
      <c r="F312" s="1"/>
      <c r="G312" s="1"/>
    </row>
    <row r="313" spans="1:7" x14ac:dyDescent="0.2">
      <c r="A313" s="29" t="s">
        <v>504</v>
      </c>
      <c r="B313" s="22" t="s">
        <v>59</v>
      </c>
      <c r="C313" s="3" t="s">
        <v>63</v>
      </c>
      <c r="D313" s="38">
        <v>40</v>
      </c>
      <c r="E313" s="38">
        <v>8</v>
      </c>
      <c r="F313" s="1"/>
      <c r="G313" s="1"/>
    </row>
    <row r="314" spans="1:7" x14ac:dyDescent="0.2">
      <c r="A314" s="29" t="s">
        <v>505</v>
      </c>
      <c r="B314" s="22" t="s">
        <v>59</v>
      </c>
      <c r="C314" s="3" t="s">
        <v>285</v>
      </c>
      <c r="D314" s="38"/>
      <c r="E314" s="38"/>
      <c r="F314" s="1"/>
      <c r="G314" s="1"/>
    </row>
    <row r="315" spans="1:7" x14ac:dyDescent="0.2">
      <c r="A315" s="29" t="s">
        <v>506</v>
      </c>
      <c r="B315" s="22" t="s">
        <v>59</v>
      </c>
      <c r="C315" s="3" t="s">
        <v>456</v>
      </c>
      <c r="D315" s="38"/>
      <c r="E315" s="38"/>
      <c r="F315" s="1"/>
      <c r="G315" s="1"/>
    </row>
    <row r="316" spans="1:7" x14ac:dyDescent="0.2">
      <c r="A316" s="26" t="s">
        <v>88</v>
      </c>
      <c r="B316" s="22"/>
      <c r="C316" s="11" t="s">
        <v>188</v>
      </c>
      <c r="D316" s="39">
        <f>D317+D318+D319+D320+D321+D322+D323+D324+D325+D326</f>
        <v>49101.7</v>
      </c>
      <c r="E316" s="39">
        <f>E317+E318+E319+E320+E321+E322+E323+E324+E325+E326</f>
        <v>21955.3</v>
      </c>
      <c r="F316" s="1"/>
      <c r="G316" s="1"/>
    </row>
    <row r="317" spans="1:7" x14ac:dyDescent="0.2">
      <c r="A317" s="29" t="s">
        <v>183</v>
      </c>
      <c r="B317" s="22"/>
      <c r="C317" s="4" t="s">
        <v>189</v>
      </c>
      <c r="D317" s="4">
        <f>D14+D116+D121+D122+D123+D248+D249</f>
        <v>3768.7</v>
      </c>
      <c r="E317" s="4">
        <f>E14+E116+E121+E122+E123+E248+E249</f>
        <v>1951.7999999999997</v>
      </c>
      <c r="F317" s="1"/>
      <c r="G317" s="1"/>
    </row>
    <row r="318" spans="1:7" x14ac:dyDescent="0.2">
      <c r="A318" s="29" t="s">
        <v>184</v>
      </c>
      <c r="B318" s="22"/>
      <c r="C318" s="4" t="s">
        <v>436</v>
      </c>
      <c r="D318" s="4">
        <f>D53+D133+D141+D149+D157+D165+D173+D183+D184+D195+D196+D206+D208+D220+D222+D234+D241+D207+D221</f>
        <v>7172</v>
      </c>
      <c r="E318" s="4">
        <f>E53+E133+E141+E149+E157+E165+E173+E183+E184+E195+E196+E206+E208+E220+E222+E234+E241+E207+E221</f>
        <v>6779.2000000000007</v>
      </c>
      <c r="F318" s="1"/>
      <c r="G318" s="1"/>
    </row>
    <row r="319" spans="1:7" x14ac:dyDescent="0.2">
      <c r="A319" s="29" t="s">
        <v>234</v>
      </c>
      <c r="B319" s="22"/>
      <c r="C319" s="4" t="s">
        <v>3</v>
      </c>
      <c r="D319" s="4">
        <f>D42+D83+D86+D89+D92+D95+D98+D101+D104+D107+D110+D113+D117+D134+D142+D150+D158+D166+D174+D185+D186+D197+D198+D209+D211+D223+D225+D235+D242+D259+D260+D275+D279+D285+D292+D309+D266+D236+D304+D250+D286+D293+D128+D126+D127+D210+D224+D278+D280+D301+D261+D267+D294+D295+D296+D303+D310+D311+D312+D143+D151+D159+D175+D187+D199+D212+D226+D243+D276+D277+D135+D302</f>
        <v>29009.5</v>
      </c>
      <c r="E319" s="4">
        <f>E42+E83+E86+E89+E92+E95+E98+E101+E104+E107+E110+E113+E117+E134+E142+E150+E158+E166+E174+E185+E186+E197+E198+E209+E211+E223+E225+E235+E242+E259+E260+E275+E279+E285+E292+E309+E266+E236+E304+E250+E286+E293+E128+E126+E127+E210+E224+E278+E280+E301+E261+E267+E294+E295+E296+E303+E310+E311+E312+E143+E151+E159+E175+E187+E199+E212+E226+E243+E276+E277+E135+E302</f>
        <v>12494.6</v>
      </c>
      <c r="F319" s="1"/>
      <c r="G319" s="1"/>
    </row>
    <row r="320" spans="1:7" x14ac:dyDescent="0.2">
      <c r="A320" s="29" t="s">
        <v>360</v>
      </c>
      <c r="B320" s="22"/>
      <c r="C320" s="4" t="s">
        <v>46</v>
      </c>
      <c r="D320" s="38">
        <f>D54+D136+D144+D152+D160+D167+D176+D188+D200+D213+D227+D237+D244+D262+D268+D281+D287+D297+D313+D305+D251+D130</f>
        <v>1716.0999999999997</v>
      </c>
      <c r="E320" s="38">
        <f>E54+E136+E144+E152+E160+E167+E176+E188+E200+E213+E227+E237+E244+E262+E268+E281+E287+E297+E313+E305+E251+E130</f>
        <v>355.9</v>
      </c>
      <c r="F320" s="1"/>
      <c r="G320" s="1"/>
    </row>
    <row r="321" spans="1:7" x14ac:dyDescent="0.2">
      <c r="A321" s="29" t="s">
        <v>393</v>
      </c>
      <c r="B321" s="22"/>
      <c r="C321" s="4" t="s">
        <v>83</v>
      </c>
      <c r="D321" s="4">
        <f>D58</f>
        <v>245.9</v>
      </c>
      <c r="E321" s="4">
        <f>E58</f>
        <v>0</v>
      </c>
      <c r="F321" s="1"/>
      <c r="G321" s="1"/>
    </row>
    <row r="322" spans="1:7" x14ac:dyDescent="0.2">
      <c r="A322" s="29" t="s">
        <v>394</v>
      </c>
      <c r="B322" s="1"/>
      <c r="C322" s="37" t="s">
        <v>247</v>
      </c>
      <c r="D322" s="4">
        <f>D182</f>
        <v>45.6</v>
      </c>
      <c r="E322" s="4">
        <f>E182</f>
        <v>23.2</v>
      </c>
      <c r="F322" s="1"/>
      <c r="G322" s="1"/>
    </row>
    <row r="323" spans="1:7" x14ac:dyDescent="0.2">
      <c r="A323" s="29" t="s">
        <v>395</v>
      </c>
      <c r="C323" s="4" t="s">
        <v>265</v>
      </c>
      <c r="D323" s="4">
        <f>D69</f>
        <v>268.39999999999998</v>
      </c>
      <c r="E323" s="4">
        <f>E69</f>
        <v>0</v>
      </c>
      <c r="F323" s="1"/>
      <c r="G323" s="1"/>
    </row>
    <row r="324" spans="1:7" x14ac:dyDescent="0.2">
      <c r="A324" s="29" t="s">
        <v>396</v>
      </c>
      <c r="C324" s="4" t="s">
        <v>282</v>
      </c>
      <c r="D324" s="4">
        <f>+D168+D189+D201+D288+D298+D314+D214+D228+D118+D137+D145+D153+D161+D177+D238+D245+D263+D269+D282+D61+D306+D252+D129+D253+D254</f>
        <v>3613.7000000000003</v>
      </c>
      <c r="E324" s="4">
        <f>+E168+E189+E201+E288+E298+E314+E214+E228+E118+E137+E145+E153+E161+E177+E238+E245+E263+E269+E282+E61+E306+E252+E129+E253+E254</f>
        <v>162.80000000000001</v>
      </c>
      <c r="F324" s="1"/>
      <c r="G324" s="1"/>
    </row>
    <row r="325" spans="1:7" x14ac:dyDescent="0.2">
      <c r="A325" s="29" t="s">
        <v>397</v>
      </c>
      <c r="B325" s="70"/>
      <c r="C325" s="4" t="s">
        <v>283</v>
      </c>
      <c r="D325" s="4">
        <f>D72+D124+D255+D270+D138+D146+D154+D162+D170+D179+D192+D203+D217+D231+D289+D315+D272+D271</f>
        <v>3261.7999999999997</v>
      </c>
      <c r="E325" s="4">
        <f>E72+E124+E255+E270+E138+E146+E154+E162+E170+E179+E192+E203+E217+E231+E289+E315+E272+E271</f>
        <v>187.79999999999998</v>
      </c>
      <c r="F325" s="1"/>
      <c r="G325" s="1"/>
    </row>
    <row r="326" spans="1:7" x14ac:dyDescent="0.2">
      <c r="A326" s="29" t="s">
        <v>398</v>
      </c>
      <c r="B326" s="70"/>
      <c r="C326" s="4" t="s">
        <v>380</v>
      </c>
      <c r="D326" s="4">
        <f>D169+D178+D190+D202+D215+D229+D191+D216+D230</f>
        <v>0</v>
      </c>
      <c r="E326" s="4">
        <f>E169+E178+E190+E202+E215+E229+E191+E216+E230</f>
        <v>0</v>
      </c>
      <c r="F326" s="1"/>
      <c r="G326" s="1"/>
    </row>
    <row r="327" spans="1:7" x14ac:dyDescent="0.2">
      <c r="A327" s="26" t="s">
        <v>89</v>
      </c>
      <c r="B327" s="69"/>
      <c r="C327" s="86" t="s">
        <v>90</v>
      </c>
      <c r="D327" s="32">
        <f t="shared" ref="D327:E327" si="20">D328+D329+D330+D331+D332+D333+D334+D335+D336</f>
        <v>49101.700000000012</v>
      </c>
      <c r="E327" s="32">
        <f t="shared" si="20"/>
        <v>21955.300000000003</v>
      </c>
      <c r="F327" s="1"/>
      <c r="G327" s="1"/>
    </row>
    <row r="328" spans="1:7" x14ac:dyDescent="0.2">
      <c r="A328" s="29" t="s">
        <v>185</v>
      </c>
      <c r="B328" s="50" t="s">
        <v>6</v>
      </c>
      <c r="C328" s="23" t="s">
        <v>58</v>
      </c>
      <c r="D328" s="33">
        <f>D43+D284+D291+D308+D70+D73+D300+D62</f>
        <v>4658.6000000000004</v>
      </c>
      <c r="E328" s="33">
        <f>E43+E284+E291+E308+E70+E73+E300+E62</f>
        <v>2491.6</v>
      </c>
      <c r="F328" s="1"/>
      <c r="G328" s="1"/>
    </row>
    <row r="329" spans="1:7" x14ac:dyDescent="0.2">
      <c r="A329" s="29" t="s">
        <v>186</v>
      </c>
      <c r="B329" s="50" t="s">
        <v>10</v>
      </c>
      <c r="C329" s="24" t="s">
        <v>64</v>
      </c>
      <c r="D329" s="33">
        <f>D44+D63+D74</f>
        <v>309.89999999999998</v>
      </c>
      <c r="E329" s="33">
        <f>E44+E63+E74</f>
        <v>0</v>
      </c>
      <c r="F329" s="1"/>
      <c r="G329" s="1"/>
    </row>
    <row r="330" spans="1:7" x14ac:dyDescent="0.2">
      <c r="A330" s="29" t="s">
        <v>359</v>
      </c>
      <c r="B330" s="50" t="s">
        <v>11</v>
      </c>
      <c r="C330" s="24" t="s">
        <v>278</v>
      </c>
      <c r="D330" s="33">
        <f>D15+D45+D75</f>
        <v>677.8</v>
      </c>
      <c r="E330" s="33">
        <f>E15+E45+E75</f>
        <v>179</v>
      </c>
      <c r="F330" s="1"/>
      <c r="G330" s="1"/>
    </row>
    <row r="331" spans="1:7" x14ac:dyDescent="0.2">
      <c r="A331" s="29" t="s">
        <v>187</v>
      </c>
      <c r="B331" s="50" t="s">
        <v>12</v>
      </c>
      <c r="C331" s="24" t="s">
        <v>4</v>
      </c>
      <c r="D331" s="33">
        <f>D46+D59+D120+D76+D64</f>
        <v>374.1</v>
      </c>
      <c r="E331" s="33">
        <f>E46+E59+E120+E76+E64</f>
        <v>169.7</v>
      </c>
      <c r="F331" s="1"/>
      <c r="G331" s="1"/>
    </row>
    <row r="332" spans="1:7" x14ac:dyDescent="0.2">
      <c r="A332" s="29" t="s">
        <v>361</v>
      </c>
      <c r="B332" s="50" t="s">
        <v>13</v>
      </c>
      <c r="C332" s="24" t="s">
        <v>65</v>
      </c>
      <c r="D332" s="33">
        <f>D19+D47+D258+D265+D77+D247+D65+D55</f>
        <v>13629.699999999999</v>
      </c>
      <c r="E332" s="33">
        <f>E19+E47+E258+E265+E77+E247+E65+E55</f>
        <v>3611.9</v>
      </c>
      <c r="F332" s="1"/>
      <c r="G332" s="1"/>
    </row>
    <row r="333" spans="1:7" ht="21" customHeight="1" x14ac:dyDescent="0.2">
      <c r="A333" s="29" t="s">
        <v>399</v>
      </c>
      <c r="B333" s="50" t="s">
        <v>14</v>
      </c>
      <c r="C333" s="24" t="s">
        <v>279</v>
      </c>
      <c r="D333" s="33">
        <f>D27+D48++D52+D132+D140+D148+D156+D164+D172+D181+D194+D205+D219+D233+D240+D274+D78+D66</f>
        <v>15187.500000000004</v>
      </c>
      <c r="E333" s="33">
        <f>E27+E48++E52+E132+E140+E148+E156+E164+E172+E181+E194+E205+E219+E233+E240+E274+E78+E66</f>
        <v>11345.400000000001</v>
      </c>
      <c r="F333" s="1"/>
      <c r="G333" s="1"/>
    </row>
    <row r="334" spans="1:7" x14ac:dyDescent="0.2">
      <c r="A334" s="29" t="s">
        <v>400</v>
      </c>
      <c r="B334" s="50" t="s">
        <v>15</v>
      </c>
      <c r="C334" s="24" t="s">
        <v>280</v>
      </c>
      <c r="D334" s="33">
        <f>D49++D56</f>
        <v>355.3</v>
      </c>
      <c r="E334" s="33">
        <f>E49++E56</f>
        <v>0</v>
      </c>
      <c r="F334" s="1"/>
      <c r="G334" s="1"/>
    </row>
    <row r="335" spans="1:7" x14ac:dyDescent="0.2">
      <c r="A335" s="29" t="s">
        <v>401</v>
      </c>
      <c r="B335" s="50" t="s">
        <v>16</v>
      </c>
      <c r="C335" s="64" t="s">
        <v>264</v>
      </c>
      <c r="D335" s="33">
        <f>D50+D60+D79+D67+D71+D57</f>
        <v>7931.5</v>
      </c>
      <c r="E335" s="33">
        <f>E50+E60+E79+E67+E71+E57</f>
        <v>5.1999999999999993</v>
      </c>
      <c r="F335" s="1"/>
      <c r="G335" s="1"/>
    </row>
    <row r="336" spans="1:7" x14ac:dyDescent="0.2">
      <c r="A336" s="29" t="s">
        <v>402</v>
      </c>
      <c r="B336" s="50" t="s">
        <v>17</v>
      </c>
      <c r="C336" s="24" t="s">
        <v>281</v>
      </c>
      <c r="D336" s="33">
        <f>D32+D51+D82+D85+D88+D91+D94+D97+D100+D103+D106+D109+D112+D115+D80+D68</f>
        <v>5977.3</v>
      </c>
      <c r="E336" s="33">
        <f>E32+E51+E82+E85+E88+E91+E94+E97+E100+E103+E106+E109+E112+E115+E80+E68</f>
        <v>4152.4999999999991</v>
      </c>
      <c r="F336" s="1"/>
      <c r="G336" s="1"/>
    </row>
    <row r="337" spans="1:7" x14ac:dyDescent="0.2">
      <c r="A337" s="30"/>
      <c r="B337" s="1"/>
      <c r="C337" s="25"/>
      <c r="D337" s="25"/>
      <c r="E337" s="25"/>
      <c r="F337" s="1"/>
      <c r="G337" s="1"/>
    </row>
    <row r="338" spans="1:7" x14ac:dyDescent="0.2">
      <c r="A338" s="30"/>
      <c r="B338" s="1"/>
      <c r="C338" s="1"/>
      <c r="D338" s="1"/>
      <c r="E338" s="1"/>
      <c r="F338" s="1"/>
      <c r="G338" s="1"/>
    </row>
    <row r="339" spans="1:7" ht="1.5" customHeight="1" x14ac:dyDescent="0.2">
      <c r="A339" s="30"/>
      <c r="B339" s="1"/>
      <c r="C339" s="1"/>
      <c r="D339" s="1"/>
      <c r="E339" s="1"/>
      <c r="F339" s="1"/>
      <c r="G339" s="1"/>
    </row>
    <row r="340" spans="1:7" hidden="1" x14ac:dyDescent="0.2">
      <c r="A340" s="30"/>
      <c r="B340" s="1"/>
      <c r="C340" s="1"/>
      <c r="D340" s="1"/>
      <c r="E340" s="1"/>
      <c r="F340" s="1"/>
      <c r="G340" s="1"/>
    </row>
    <row r="341" spans="1:7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Lenovo</cp:lastModifiedBy>
  <cp:lastPrinted>2020-12-11T09:13:03Z</cp:lastPrinted>
  <dcterms:created xsi:type="dcterms:W3CDTF">2002-11-06T08:26:16Z</dcterms:created>
  <dcterms:modified xsi:type="dcterms:W3CDTF">2023-07-19T10:33:08Z</dcterms:modified>
</cp:coreProperties>
</file>